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2\УНЦ\"/>
    </mc:Choice>
  </mc:AlternateContent>
  <xr:revisionPtr revIDLastSave="0" documentId="13_ncr:1_{EFB4A7D1-B344-48F9-AF34-7F36FCCFB32E}" xr6:coauthVersionLast="47" xr6:coauthVersionMax="47" xr10:uidLastSave="{00000000-0000-0000-0000-000000000000}"/>
  <bookViews>
    <workbookView xWindow="-24795" yWindow="52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</workbook>
</file>

<file path=xl/calcChain.xml><?xml version="1.0" encoding="utf-8"?>
<calcChain xmlns="http://schemas.openxmlformats.org/spreadsheetml/2006/main">
  <c r="I7" i="1" l="1"/>
  <c r="K8" i="1" l="1"/>
  <c r="H7" i="1" l="1"/>
  <c r="J7" i="1" l="1"/>
  <c r="J8" i="1" s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<sst xmlns="http://schemas.openxmlformats.org/spreadsheetml/2006/main" count="23" uniqueCount="23">
  <si>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</si>
  <si>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</si>
  <si>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</si>
  <si>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</si>
  <si>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</si>
  <si>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</si>
  <si>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</si>
  <si>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</si>
  <si>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</si>
  <si>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</si>
  <si>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</si>
  <si>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Ячейка выключателя</t>
  </si>
  <si>
    <t>6кВ</t>
  </si>
  <si>
    <t>В3-01-1</t>
  </si>
  <si>
    <t>Итого объем финансовых потребностей, тыс рублей (без НДС)</t>
  </si>
  <si>
    <r>
      <rPr>
        <b/>
        <sz val="10"/>
        <color theme="1"/>
        <rFont val="Times New Roman"/>
        <family val="1"/>
        <charset val="204"/>
      </rPr>
      <t xml:space="preserve">Ц1-03-2 </t>
    </r>
    <r>
      <rPr>
        <sz val="10"/>
        <color theme="1"/>
        <rFont val="Times New Roman"/>
        <family val="1"/>
        <charset val="204"/>
      </rPr>
      <t>Коэффициенты перехода (пересчета) от базового УНЦ к УНЦ субъектов Российской Федерации</t>
    </r>
  </si>
  <si>
    <t>Величина затрат, тыс рублей (без НДС), на 01.01.2021г.</t>
  </si>
  <si>
    <t>Цена ТСО без НДС</t>
  </si>
  <si>
    <t>Установка ячеек КСО с вакуумными выкл. В ТП-5309  ввод с ТП-2620 1шт</t>
  </si>
  <si>
    <t>Таким образом, переводной коэффициент для перевода УНЦ в цены 2024 года получился в размере 1,2592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</si>
  <si>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</si>
  <si>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</si>
  <si>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Идентификатор инвестиционного проекта: L_ 202401121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</si>
</sst>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9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22</v>
      </c>
      <c r="C3" s="17"/>
      <c r="D3" s="17"/>
      <c r="E3" s="17"/>
      <c r="F3" s="17"/>
      <c r="G3" s="17"/>
      <c r="H3" s="17"/>
    </row>
    <row r="4" spans="1:11" ht="21" customHeight="1" x14ac:dyDescent="0.2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23.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15</v>
      </c>
      <c r="H6" s="3" t="s">
        <v>10</v>
      </c>
      <c r="I6" s="2" t="s">
        <v>7</v>
      </c>
      <c r="J6" s="3" t="s">
        <v>16</v>
      </c>
      <c r="K6" s="15" t="s">
        <v>17</v>
      </c>
    </row>
    <row r="7" spans="1:11" ht="15" x14ac:dyDescent="0.2">
      <c r="A7" s="4" t="s">
        <v>5</v>
      </c>
      <c r="B7" s="5" t="s">
        <v>11</v>
      </c>
      <c r="C7" s="5" t="s">
        <v>12</v>
      </c>
      <c r="D7" s="6">
        <v>1</v>
      </c>
      <c r="E7" s="6" t="s">
        <v>13</v>
      </c>
      <c r="F7" s="7">
        <v>1188</v>
      </c>
      <c r="G7" s="7">
        <v>0.98</v>
      </c>
      <c r="H7" s="9">
        <f>D7*F7*G7</f>
        <v>1164.24</v>
      </c>
      <c r="I7" s="13">
        <f>1.034*1.043*1.038*1.04*1.04*1.04</f>
        <v>1.2592217561763841</v>
      </c>
      <c r="J7" s="7">
        <f>H7*I7</f>
        <v>1466.0363374107935</v>
      </c>
      <c r="K7" s="7"/>
    </row>
    <row r="8" spans="1:11" ht="60" x14ac:dyDescent="0.2">
      <c r="A8" s="10"/>
      <c r="B8" s="11" t="s">
        <v>14</v>
      </c>
      <c r="C8" s="10"/>
      <c r="D8" s="10"/>
      <c r="E8" s="10"/>
      <c r="F8" s="10"/>
      <c r="G8" s="10"/>
      <c r="H8" s="10"/>
      <c r="I8" s="10"/>
      <c r="J8" s="12">
        <f>J7</f>
        <v>1466.0363374107935</v>
      </c>
      <c r="K8" s="16">
        <f>741</f>
        <v>741</v>
      </c>
    </row>
    <row r="9" spans="1:11" x14ac:dyDescent="0.2">
      <c r="A9" s="8" t="s">
        <v>8</v>
      </c>
    </row>
    <row r="10" spans="1:11" ht="25.15" customHeight="1" x14ac:dyDescent="0.2">
      <c r="A10" s="18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4"/>
    </row>
    <row r="11" spans="1:11" ht="25.9" customHeight="1" x14ac:dyDescent="0.2">
      <c r="A11" s="19" t="s">
        <v>20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2021-06-29T07:00:01Z</dcterms:modified>
</cp:coreProperties>
</file>